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4240" windowHeight="12270"/>
  </bookViews>
  <sheets>
    <sheet name="2022年分行业" sheetId="3" r:id="rId1"/>
  </sheets>
  <externalReferences>
    <externalReference r:id="rId2"/>
  </externalReferences>
  <calcPr calcId="114210"/>
</workbook>
</file>

<file path=xl/calcChain.xml><?xml version="1.0" encoding="utf-8"?>
<calcChain xmlns="http://schemas.openxmlformats.org/spreadsheetml/2006/main">
  <c r="G23" i="3"/>
  <c r="C23"/>
  <c r="G22"/>
  <c r="C22"/>
  <c r="F22"/>
  <c r="G21"/>
  <c r="E21"/>
  <c r="C21"/>
  <c r="G20"/>
  <c r="C20"/>
  <c r="F20"/>
  <c r="G19"/>
  <c r="E19"/>
  <c r="C19"/>
  <c r="G17"/>
  <c r="E17"/>
  <c r="C17"/>
  <c r="G16"/>
  <c r="C16"/>
  <c r="F16"/>
  <c r="G15"/>
  <c r="E15"/>
  <c r="C15"/>
  <c r="G14"/>
  <c r="C14"/>
  <c r="F14"/>
  <c r="G13"/>
  <c r="E13"/>
  <c r="C13"/>
  <c r="G12"/>
  <c r="C12"/>
  <c r="F12"/>
  <c r="G11"/>
  <c r="E11"/>
  <c r="C11"/>
  <c r="G10"/>
  <c r="C10"/>
  <c r="F10"/>
  <c r="G9"/>
  <c r="E9"/>
  <c r="C9"/>
  <c r="G8"/>
  <c r="C8"/>
  <c r="F8"/>
  <c r="G7"/>
  <c r="E7"/>
  <c r="C7"/>
  <c r="G6"/>
  <c r="G18"/>
  <c r="C6"/>
  <c r="F6"/>
  <c r="C5"/>
  <c r="G5"/>
  <c r="E6"/>
  <c r="E8"/>
  <c r="E10"/>
  <c r="E12"/>
  <c r="E14"/>
  <c r="E16"/>
  <c r="E20"/>
  <c r="E22"/>
  <c r="F7"/>
  <c r="F9"/>
  <c r="F11"/>
  <c r="F13"/>
  <c r="F15"/>
  <c r="F17"/>
  <c r="F19"/>
  <c r="F21"/>
  <c r="F23"/>
  <c r="E23"/>
  <c r="C24"/>
  <c r="G24"/>
  <c r="F24"/>
  <c r="E24"/>
  <c r="H24"/>
  <c r="G25"/>
  <c r="H5"/>
  <c r="C18"/>
  <c r="E5"/>
  <c r="F5"/>
  <c r="F18"/>
  <c r="D18"/>
  <c r="C25"/>
  <c r="E18"/>
  <c r="H13"/>
  <c r="H23"/>
  <c r="H15"/>
  <c r="H10"/>
  <c r="H22"/>
  <c r="H9"/>
  <c r="H21"/>
  <c r="H12"/>
  <c r="H11"/>
  <c r="H20"/>
  <c r="H6"/>
  <c r="H18"/>
  <c r="H17"/>
  <c r="H8"/>
  <c r="H14"/>
  <c r="H7"/>
  <c r="H19"/>
  <c r="H16"/>
  <c r="D25"/>
  <c r="E25"/>
  <c r="F25"/>
  <c r="D16"/>
  <c r="D13"/>
  <c r="D15"/>
  <c r="D20"/>
  <c r="D9"/>
  <c r="D21"/>
  <c r="D10"/>
  <c r="D14"/>
  <c r="D11"/>
  <c r="D23"/>
  <c r="D17"/>
  <c r="D19"/>
  <c r="D6"/>
  <c r="D22"/>
  <c r="D7"/>
  <c r="D8"/>
  <c r="D12"/>
  <c r="D5"/>
  <c r="D24"/>
</calcChain>
</file>

<file path=xl/sharedStrings.xml><?xml version="1.0" encoding="utf-8"?>
<sst xmlns="http://schemas.openxmlformats.org/spreadsheetml/2006/main" count="35" uniqueCount="31">
  <si>
    <t>上年同期</t>
  </si>
  <si>
    <r>
      <t>单位</t>
    </r>
    <r>
      <rPr>
        <b/>
        <sz val="12"/>
        <rFont val="Times New Roman"/>
        <family val="1"/>
      </rPr>
      <t>:</t>
    </r>
    <r>
      <rPr>
        <b/>
        <sz val="12"/>
        <rFont val="宋体"/>
        <charset val="134"/>
      </rPr>
      <t>万元</t>
    </r>
  </si>
  <si>
    <t>产 业</t>
  </si>
  <si>
    <t>行 业</t>
  </si>
  <si>
    <t>本年累计</t>
  </si>
  <si>
    <t>入库数</t>
  </si>
  <si>
    <t>比重%</t>
  </si>
  <si>
    <t>同比增收</t>
  </si>
  <si>
    <r>
      <t>比增</t>
    </r>
    <r>
      <rPr>
        <b/>
        <sz val="12"/>
        <rFont val="Times New Roman"/>
        <family val="1"/>
      </rPr>
      <t>%</t>
    </r>
  </si>
  <si>
    <t>第二产业</t>
  </si>
  <si>
    <t>建材业</t>
  </si>
  <si>
    <t xml:space="preserve">       其中：石材业</t>
  </si>
  <si>
    <t xml:space="preserve">             建筑陶瓷</t>
  </si>
  <si>
    <t>水暖、消防</t>
  </si>
  <si>
    <t>轻纺鞋服业</t>
  </si>
  <si>
    <t>电子机械业</t>
  </si>
  <si>
    <t>石油化工业</t>
  </si>
  <si>
    <t>纸制品</t>
  </si>
  <si>
    <t>食品饮料业</t>
  </si>
  <si>
    <t>家具业</t>
  </si>
  <si>
    <t>建安、装潢</t>
  </si>
  <si>
    <t>电力、燃气水的生产和供应业</t>
  </si>
  <si>
    <t>其它</t>
  </si>
  <si>
    <t>小 计</t>
  </si>
  <si>
    <t>第三产业</t>
  </si>
  <si>
    <t>交通运输</t>
  </si>
  <si>
    <t>房地产</t>
  </si>
  <si>
    <t>商贸服务业</t>
  </si>
  <si>
    <t>合 计</t>
  </si>
  <si>
    <t>金融保险业(不含增值税)</t>
    <phoneticPr fontId="1" type="noConversion"/>
  </si>
  <si>
    <r>
      <t>8-3  2022</t>
    </r>
    <r>
      <rPr>
        <b/>
        <sz val="18"/>
        <rFont val="宋体"/>
        <charset val="134"/>
      </rPr>
      <t>年税收收入分行业情况表</t>
    </r>
    <r>
      <rPr>
        <b/>
        <sz val="18"/>
        <rFont val="Times New Roman"/>
        <family val="1"/>
      </rPr>
      <t xml:space="preserve">           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</si>
</sst>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0.00_ "/>
    <numFmt numFmtId="178" formatCode="0_);[Red]\(0\)"/>
    <numFmt numFmtId="180" formatCode="#,##0.0000000000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Arial"/>
      <family val="2"/>
    </font>
    <font>
      <b/>
      <sz val="18"/>
      <name val="Times New Roman"/>
      <family val="1"/>
    </font>
    <font>
      <b/>
      <sz val="18"/>
      <name val="宋体"/>
      <charset val="134"/>
    </font>
    <font>
      <b/>
      <sz val="12"/>
      <name val="Times New Roman"/>
      <family val="1"/>
    </font>
    <font>
      <sz val="13"/>
      <name val="宋体"/>
      <charset val="134"/>
    </font>
    <font>
      <b/>
      <sz val="13"/>
      <name val="宋体"/>
      <charset val="134"/>
    </font>
    <font>
      <sz val="10"/>
      <name val="MS Sans Serif"/>
      <family val="2"/>
    </font>
    <font>
      <b/>
      <sz val="10"/>
      <name val="MS Sans Serif"/>
      <family val="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5">
    <xf numFmtId="0" fontId="0" fillId="0" borderId="0">
      <alignment vertical="center"/>
    </xf>
    <xf numFmtId="3" fontId="9" fillId="0" borderId="1"/>
    <xf numFmtId="3" fontId="9" fillId="0" borderId="1"/>
    <xf numFmtId="3" fontId="9" fillId="0" borderId="1"/>
    <xf numFmtId="0" fontId="3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0" fillId="0" borderId="0" xfId="4" applyFont="1" applyAlignment="1" applyProtection="1">
      <alignment vertical="center"/>
      <protection locked="0"/>
    </xf>
    <xf numFmtId="0" fontId="4" fillId="0" borderId="0" xfId="4" applyFont="1" applyBorder="1" applyAlignment="1" applyProtection="1">
      <alignment horizontal="center"/>
      <protection locked="0"/>
    </xf>
    <xf numFmtId="176" fontId="4" fillId="0" borderId="0" xfId="4" applyNumberFormat="1" applyFont="1" applyBorder="1" applyAlignment="1" applyProtection="1">
      <alignment horizontal="center"/>
      <protection locked="0"/>
    </xf>
    <xf numFmtId="0" fontId="2" fillId="0" borderId="0" xfId="4" applyFont="1" applyBorder="1" applyAlignment="1" applyProtection="1">
      <alignment horizontal="center"/>
      <protection locked="0"/>
    </xf>
    <xf numFmtId="176" fontId="2" fillId="0" borderId="2" xfId="4" applyNumberFormat="1" applyFont="1" applyBorder="1" applyAlignment="1" applyProtection="1">
      <alignment horizontal="center" vertical="center" wrapText="1"/>
      <protection locked="0"/>
    </xf>
    <xf numFmtId="0" fontId="2" fillId="0" borderId="3" xfId="4" applyFont="1" applyBorder="1" applyAlignment="1" applyProtection="1">
      <alignment horizontal="center" vertical="center" wrapText="1"/>
      <protection locked="0"/>
    </xf>
    <xf numFmtId="176" fontId="2" fillId="0" borderId="3" xfId="4" applyNumberFormat="1" applyFont="1" applyBorder="1" applyAlignment="1" applyProtection="1">
      <alignment horizontal="center" vertical="center" wrapText="1"/>
      <protection locked="0"/>
    </xf>
    <xf numFmtId="0" fontId="2" fillId="0" borderId="4" xfId="4" applyFont="1" applyFill="1" applyBorder="1" applyAlignment="1" applyProtection="1">
      <alignment horizontal="center" vertical="center"/>
      <protection locked="0"/>
    </xf>
    <xf numFmtId="0" fontId="2" fillId="0" borderId="5" xfId="4" applyFont="1" applyBorder="1" applyAlignment="1" applyProtection="1">
      <alignment horizontal="center" vertical="center" wrapText="1"/>
      <protection locked="0"/>
    </xf>
    <xf numFmtId="176" fontId="2" fillId="0" borderId="6" xfId="4" applyNumberFormat="1" applyFont="1" applyBorder="1" applyAlignment="1" applyProtection="1">
      <alignment horizontal="center" vertical="center" wrapText="1"/>
      <protection locked="0"/>
    </xf>
    <xf numFmtId="0" fontId="0" fillId="0" borderId="7" xfId="4" applyFont="1" applyBorder="1" applyAlignment="1" applyProtection="1">
      <alignment vertical="center"/>
      <protection locked="0"/>
    </xf>
    <xf numFmtId="178" fontId="7" fillId="0" borderId="8" xfId="4" applyNumberFormat="1" applyFont="1" applyBorder="1" applyAlignment="1" applyProtection="1">
      <alignment horizontal="center" vertical="center"/>
      <protection locked="0"/>
    </xf>
    <xf numFmtId="177" fontId="7" fillId="0" borderId="9" xfId="4" applyNumberFormat="1" applyFont="1" applyBorder="1" applyAlignment="1" applyProtection="1">
      <alignment horizontal="center" vertical="center"/>
      <protection locked="0"/>
    </xf>
    <xf numFmtId="176" fontId="7" fillId="0" borderId="8" xfId="4" applyNumberFormat="1" applyFont="1" applyBorder="1" applyAlignment="1" applyProtection="1">
      <alignment horizontal="center" vertical="center"/>
      <protection locked="0"/>
    </xf>
    <xf numFmtId="177" fontId="7" fillId="0" borderId="10" xfId="4" applyNumberFormat="1" applyFont="1" applyBorder="1" applyAlignment="1" applyProtection="1">
      <alignment horizontal="center" vertical="center"/>
      <protection locked="0"/>
    </xf>
    <xf numFmtId="0" fontId="0" fillId="0" borderId="11" xfId="4" applyFont="1" applyBorder="1" applyAlignment="1" applyProtection="1">
      <alignment vertical="center"/>
      <protection locked="0"/>
    </xf>
    <xf numFmtId="178" fontId="7" fillId="0" borderId="12" xfId="4" applyNumberFormat="1" applyFont="1" applyBorder="1" applyAlignment="1" applyProtection="1">
      <alignment horizontal="center" vertical="center"/>
      <protection locked="0"/>
    </xf>
    <xf numFmtId="177" fontId="7" fillId="0" borderId="13" xfId="4" applyNumberFormat="1" applyFont="1" applyBorder="1" applyAlignment="1" applyProtection="1">
      <alignment horizontal="center" vertical="center"/>
      <protection locked="0"/>
    </xf>
    <xf numFmtId="176" fontId="7" fillId="0" borderId="12" xfId="4" applyNumberFormat="1" applyFont="1" applyBorder="1" applyAlignment="1" applyProtection="1">
      <alignment horizontal="center" vertical="center"/>
      <protection locked="0"/>
    </xf>
    <xf numFmtId="178" fontId="0" fillId="0" borderId="0" xfId="4" applyNumberFormat="1" applyFont="1" applyAlignment="1" applyProtection="1">
      <alignment vertical="center"/>
      <protection locked="0"/>
    </xf>
    <xf numFmtId="180" fontId="0" fillId="0" borderId="0" xfId="4" applyNumberFormat="1" applyFont="1" applyAlignment="1" applyProtection="1">
      <alignment vertical="center"/>
      <protection locked="0"/>
    </xf>
    <xf numFmtId="0" fontId="2" fillId="0" borderId="14" xfId="4" applyFont="1" applyBorder="1" applyAlignment="1" applyProtection="1">
      <alignment vertical="center"/>
      <protection locked="0"/>
    </xf>
    <xf numFmtId="178" fontId="8" fillId="0" borderId="5" xfId="4" applyNumberFormat="1" applyFont="1" applyBorder="1" applyAlignment="1" applyProtection="1">
      <alignment horizontal="center" vertical="center"/>
      <protection locked="0"/>
    </xf>
    <xf numFmtId="177" fontId="8" fillId="0" borderId="4" xfId="4" applyNumberFormat="1" applyFont="1" applyBorder="1" applyAlignment="1" applyProtection="1">
      <alignment horizontal="center" vertical="center"/>
      <protection locked="0"/>
    </xf>
    <xf numFmtId="176" fontId="8" fillId="0" borderId="15" xfId="4" applyNumberFormat="1" applyFont="1" applyBorder="1" applyAlignment="1" applyProtection="1">
      <alignment horizontal="center" vertical="center"/>
      <protection locked="0"/>
    </xf>
    <xf numFmtId="177" fontId="8" fillId="0" borderId="16" xfId="4" applyNumberFormat="1" applyFont="1" applyBorder="1" applyAlignment="1" applyProtection="1">
      <alignment horizontal="center" vertical="center"/>
      <protection locked="0"/>
    </xf>
    <xf numFmtId="178" fontId="8" fillId="0" borderId="15" xfId="4" applyNumberFormat="1" applyFont="1" applyBorder="1" applyAlignment="1" applyProtection="1">
      <alignment horizontal="center" vertical="center"/>
      <protection locked="0"/>
    </xf>
    <xf numFmtId="177" fontId="8" fillId="0" borderId="10" xfId="4" applyNumberFormat="1" applyFont="1" applyBorder="1" applyAlignment="1" applyProtection="1">
      <alignment horizontal="center" vertical="center"/>
      <protection locked="0"/>
    </xf>
    <xf numFmtId="178" fontId="2" fillId="0" borderId="0" xfId="4" applyNumberFormat="1" applyFont="1" applyAlignment="1" applyProtection="1">
      <alignment vertical="center"/>
      <protection locked="0"/>
    </xf>
    <xf numFmtId="0" fontId="2" fillId="0" borderId="0" xfId="4" applyFont="1" applyAlignment="1" applyProtection="1">
      <alignment vertical="center"/>
      <protection locked="0"/>
    </xf>
    <xf numFmtId="177" fontId="7" fillId="0" borderId="17" xfId="4" applyNumberFormat="1" applyFont="1" applyBorder="1" applyAlignment="1" applyProtection="1">
      <alignment horizontal="center" vertical="center"/>
      <protection locked="0"/>
    </xf>
    <xf numFmtId="0" fontId="2" fillId="0" borderId="18" xfId="4" applyFont="1" applyBorder="1" applyAlignment="1" applyProtection="1">
      <alignment vertical="center"/>
      <protection locked="0"/>
    </xf>
    <xf numFmtId="177" fontId="8" fillId="0" borderId="19" xfId="4" applyNumberFormat="1" applyFont="1" applyBorder="1" applyAlignment="1" applyProtection="1">
      <alignment horizontal="center" vertical="center"/>
      <protection locked="0"/>
    </xf>
    <xf numFmtId="177" fontId="8" fillId="0" borderId="3" xfId="4" applyNumberFormat="1" applyFont="1" applyBorder="1" applyAlignment="1" applyProtection="1">
      <alignment horizontal="center" vertical="center"/>
      <protection locked="0"/>
    </xf>
    <xf numFmtId="178" fontId="8" fillId="0" borderId="20" xfId="4" applyNumberFormat="1" applyFont="1" applyBorder="1" applyAlignment="1" applyProtection="1">
      <alignment horizontal="center" vertical="center"/>
      <protection locked="0"/>
    </xf>
    <xf numFmtId="177" fontId="8" fillId="0" borderId="21" xfId="4" applyNumberFormat="1" applyFont="1" applyBorder="1" applyAlignment="1" applyProtection="1">
      <alignment horizontal="center" vertical="center"/>
      <protection locked="0"/>
    </xf>
    <xf numFmtId="176" fontId="8" fillId="0" borderId="20" xfId="4" applyNumberFormat="1" applyFont="1" applyBorder="1" applyAlignment="1" applyProtection="1">
      <alignment horizontal="center" vertical="center"/>
      <protection locked="0"/>
    </xf>
    <xf numFmtId="178" fontId="8" fillId="0" borderId="22" xfId="4" applyNumberFormat="1" applyFont="1" applyBorder="1" applyAlignment="1" applyProtection="1">
      <alignment horizontal="center" vertical="center"/>
      <protection locked="0"/>
    </xf>
    <xf numFmtId="177" fontId="8" fillId="0" borderId="22" xfId="4" applyNumberFormat="1" applyFont="1" applyBorder="1" applyAlignment="1" applyProtection="1">
      <alignment horizontal="center" vertical="center"/>
      <protection locked="0"/>
    </xf>
    <xf numFmtId="176" fontId="0" fillId="0" borderId="0" xfId="4" applyNumberFormat="1" applyFont="1" applyAlignment="1" applyProtection="1">
      <alignment vertical="center"/>
      <protection locked="0"/>
    </xf>
    <xf numFmtId="0" fontId="0" fillId="0" borderId="0" xfId="4" applyFont="1" applyAlignment="1" applyProtection="1">
      <alignment vertical="center"/>
    </xf>
    <xf numFmtId="0" fontId="0" fillId="0" borderId="23" xfId="4" applyFont="1" applyBorder="1" applyAlignment="1" applyProtection="1">
      <alignment horizontal="center" vertical="center" textRotation="255"/>
      <protection locked="0"/>
    </xf>
    <xf numFmtId="0" fontId="0" fillId="0" borderId="24" xfId="4" applyFont="1" applyBorder="1" applyAlignment="1" applyProtection="1">
      <alignment horizontal="center" vertical="center" textRotation="255"/>
      <protection locked="0"/>
    </xf>
    <xf numFmtId="0" fontId="0" fillId="0" borderId="25" xfId="4" applyFont="1" applyBorder="1" applyAlignment="1" applyProtection="1">
      <alignment horizontal="center" vertical="center"/>
      <protection locked="0"/>
    </xf>
    <xf numFmtId="0" fontId="0" fillId="0" borderId="26" xfId="4" applyFont="1" applyBorder="1" applyAlignment="1" applyProtection="1">
      <alignment horizontal="center" vertical="center"/>
      <protection locked="0"/>
    </xf>
    <xf numFmtId="0" fontId="4" fillId="0" borderId="0" xfId="4" applyFont="1" applyBorder="1" applyAlignment="1" applyProtection="1">
      <alignment horizontal="center"/>
      <protection locked="0"/>
    </xf>
    <xf numFmtId="0" fontId="2" fillId="0" borderId="7" xfId="4" applyFont="1" applyBorder="1" applyAlignment="1" applyProtection="1">
      <alignment horizontal="center" vertical="center"/>
      <protection locked="0"/>
    </xf>
    <xf numFmtId="0" fontId="2" fillId="0" borderId="14" xfId="4" applyFont="1" applyBorder="1" applyAlignment="1" applyProtection="1">
      <alignment horizontal="center" vertical="center"/>
      <protection locked="0"/>
    </xf>
    <xf numFmtId="0" fontId="2" fillId="0" borderId="27" xfId="4" applyFont="1" applyBorder="1" applyAlignment="1" applyProtection="1">
      <alignment horizontal="center" vertical="center"/>
      <protection locked="0"/>
    </xf>
    <xf numFmtId="0" fontId="2" fillId="0" borderId="28" xfId="4" applyFont="1" applyBorder="1" applyAlignment="1" applyProtection="1">
      <alignment horizontal="center" vertical="center"/>
      <protection locked="0"/>
    </xf>
    <xf numFmtId="176" fontId="2" fillId="0" borderId="7" xfId="4" applyNumberFormat="1" applyFont="1" applyBorder="1" applyAlignment="1" applyProtection="1">
      <alignment horizontal="center" vertical="center" wrapText="1"/>
      <protection locked="0"/>
    </xf>
    <xf numFmtId="176" fontId="2" fillId="0" borderId="29" xfId="4" applyNumberFormat="1" applyFont="1" applyBorder="1" applyAlignment="1" applyProtection="1">
      <alignment horizontal="center" vertical="center" wrapText="1"/>
      <protection locked="0"/>
    </xf>
    <xf numFmtId="176" fontId="2" fillId="0" borderId="30" xfId="4" applyNumberFormat="1" applyFont="1" applyBorder="1" applyAlignment="1" applyProtection="1">
      <alignment horizontal="center" vertical="center" wrapText="1"/>
      <protection locked="0"/>
    </xf>
    <xf numFmtId="176" fontId="2" fillId="0" borderId="8" xfId="4" applyNumberFormat="1" applyFont="1" applyBorder="1" applyAlignment="1" applyProtection="1">
      <alignment horizontal="center" vertical="center" wrapText="1"/>
      <protection locked="0"/>
    </xf>
    <xf numFmtId="176" fontId="6" fillId="0" borderId="10" xfId="4" applyNumberFormat="1" applyFont="1" applyBorder="1" applyAlignment="1" applyProtection="1">
      <alignment horizontal="center" vertical="center"/>
      <protection locked="0"/>
    </xf>
    <xf numFmtId="0" fontId="0" fillId="0" borderId="31" xfId="4" applyFont="1" applyBorder="1" applyAlignment="1" applyProtection="1">
      <alignment horizontal="center" vertical="center" textRotation="255"/>
      <protection locked="0"/>
    </xf>
  </cellXfs>
  <cellStyles count="15">
    <cellStyle name="?鹎%U龡&amp;H齲_x0001_C铣_x0014__x0007__x0001__x0001_" xfId="1"/>
    <cellStyle name="_本月" xfId="2"/>
    <cellStyle name="_累计" xfId="3"/>
    <cellStyle name="Change A&amp;ll" xfId="4"/>
    <cellStyle name="ColLevel_1" xfId="5"/>
    <cellStyle name="RowLevel_1" xfId="6"/>
    <cellStyle name="差_201707" xfId="7"/>
    <cellStyle name="差_201807" xfId="8"/>
    <cellStyle name="差_企业所得税 (2)" xfId="9"/>
    <cellStyle name="常规" xfId="0" builtinId="0"/>
    <cellStyle name="常规 2" xfId="10"/>
    <cellStyle name="好_201707" xfId="11"/>
    <cellStyle name="好_201807" xfId="12"/>
    <cellStyle name="好_企业所得税 (2)" xfId="13"/>
    <cellStyle name="样式 1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6.&#39044;&#31639;&#31185;\&#21556;&#26611;&#33805;\2022&#25910;&#25903;&#26376;&#25253;\12&#26376;\%232022&#24180;&#20998;&#34892;&#19994;&#24773;&#20917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"/>
      <sheetName val="2月"/>
      <sheetName val="3月"/>
      <sheetName val="4月"/>
      <sheetName val="5月 "/>
      <sheetName val="6月  "/>
      <sheetName val="7月  "/>
      <sheetName val="8月  "/>
      <sheetName val="9月"/>
      <sheetName val="10月"/>
      <sheetName val="11月"/>
      <sheetName val="分行业取数表"/>
      <sheetName val="12月"/>
      <sheetName val="税务局"/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C5">
            <v>419.41369959999997</v>
          </cell>
          <cell r="D5">
            <v>461</v>
          </cell>
        </row>
        <row r="6">
          <cell r="C6">
            <v>2545.2801840000002</v>
          </cell>
          <cell r="D6">
            <v>5226</v>
          </cell>
        </row>
        <row r="7">
          <cell r="C7">
            <v>42007.948918000002</v>
          </cell>
          <cell r="D7">
            <v>27988</v>
          </cell>
        </row>
        <row r="8">
          <cell r="C8">
            <v>15887.768958000001</v>
          </cell>
          <cell r="D8">
            <v>7387</v>
          </cell>
        </row>
        <row r="9">
          <cell r="C9">
            <v>9056.2147289999994</v>
          </cell>
          <cell r="D9">
            <v>8366</v>
          </cell>
        </row>
        <row r="10">
          <cell r="C10">
            <v>63144.638568000002</v>
          </cell>
          <cell r="D10">
            <v>76190</v>
          </cell>
        </row>
        <row r="11">
          <cell r="C11">
            <v>59047.218996000003</v>
          </cell>
          <cell r="D11">
            <v>45455</v>
          </cell>
        </row>
        <row r="12">
          <cell r="C12">
            <v>37521.696931999999</v>
          </cell>
          <cell r="D12">
            <v>43737</v>
          </cell>
        </row>
        <row r="13">
          <cell r="C13">
            <v>7771.3605429999998</v>
          </cell>
          <cell r="D13">
            <v>9440</v>
          </cell>
        </row>
        <row r="14">
          <cell r="C14">
            <v>48279.738315399998</v>
          </cell>
          <cell r="D14">
            <v>37481.768461500098</v>
          </cell>
        </row>
        <row r="15">
          <cell r="C15">
            <v>80469.055372499904</v>
          </cell>
          <cell r="D15">
            <v>49112</v>
          </cell>
        </row>
        <row r="16">
          <cell r="C16">
            <v>11905.567730999999</v>
          </cell>
          <cell r="D16">
            <v>14240</v>
          </cell>
        </row>
        <row r="17">
          <cell r="C17">
            <v>71658.528753000006</v>
          </cell>
          <cell r="D17">
            <v>59862</v>
          </cell>
        </row>
        <row r="19">
          <cell r="C19">
            <v>65733.958771699996</v>
          </cell>
          <cell r="D19">
            <v>66234</v>
          </cell>
        </row>
        <row r="20">
          <cell r="C20">
            <v>25348.267441</v>
          </cell>
          <cell r="D20">
            <v>24703</v>
          </cell>
        </row>
        <row r="21">
          <cell r="C21">
            <v>1385.884806</v>
          </cell>
          <cell r="D21">
            <v>1373</v>
          </cell>
        </row>
        <row r="22">
          <cell r="C22">
            <v>20903.839699</v>
          </cell>
          <cell r="D22">
            <v>23494</v>
          </cell>
        </row>
        <row r="23">
          <cell r="C23">
            <v>41049.764150000003</v>
          </cell>
          <cell r="D23">
            <v>192103</v>
          </cell>
        </row>
        <row r="24">
          <cell r="C24">
            <v>116907.2899048</v>
          </cell>
          <cell r="D24">
            <v>172473.3915385</v>
          </cell>
        </row>
        <row r="25">
          <cell r="C25">
            <v>10772.2750342</v>
          </cell>
          <cell r="D25">
            <v>8596</v>
          </cell>
        </row>
        <row r="26">
          <cell r="C26">
            <v>57092.291580205201</v>
          </cell>
          <cell r="D26">
            <v>69934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K7" sqref="K7"/>
    </sheetView>
  </sheetViews>
  <sheetFormatPr defaultRowHeight="13.5"/>
  <cols>
    <col min="1" max="1" width="7.75" style="1" customWidth="1"/>
    <col min="2" max="2" width="27.625" style="1" customWidth="1"/>
    <col min="3" max="3" width="13.875" style="40" customWidth="1"/>
    <col min="4" max="6" width="13.875" style="1" customWidth="1"/>
    <col min="7" max="7" width="13.875" style="40" customWidth="1"/>
    <col min="8" max="8" width="13.875" style="1" customWidth="1"/>
    <col min="9" max="16384" width="9" style="1"/>
  </cols>
  <sheetData>
    <row r="1" spans="1:10" ht="24" customHeight="1">
      <c r="A1" s="46" t="s">
        <v>30</v>
      </c>
      <c r="B1" s="46"/>
      <c r="C1" s="46"/>
      <c r="D1" s="46"/>
      <c r="E1" s="46"/>
      <c r="F1" s="46"/>
      <c r="G1" s="46"/>
      <c r="H1" s="46"/>
    </row>
    <row r="2" spans="1:10" ht="16.5" customHeight="1" thickBot="1">
      <c r="A2" s="2"/>
      <c r="B2" s="2"/>
      <c r="C2" s="3"/>
      <c r="D2" s="2"/>
      <c r="E2" s="2"/>
      <c r="F2" s="2"/>
      <c r="G2" s="3"/>
      <c r="H2" s="4" t="s">
        <v>1</v>
      </c>
    </row>
    <row r="3" spans="1:10" ht="22.5" customHeight="1">
      <c r="A3" s="47" t="s">
        <v>2</v>
      </c>
      <c r="B3" s="49" t="s">
        <v>3</v>
      </c>
      <c r="C3" s="51" t="s">
        <v>4</v>
      </c>
      <c r="D3" s="52"/>
      <c r="E3" s="52"/>
      <c r="F3" s="53"/>
      <c r="G3" s="54" t="s">
        <v>0</v>
      </c>
      <c r="H3" s="55"/>
      <c r="I3" s="2"/>
      <c r="J3" s="4"/>
    </row>
    <row r="4" spans="1:10" ht="25.5" customHeight="1" thickBot="1">
      <c r="A4" s="48"/>
      <c r="B4" s="50"/>
      <c r="C4" s="5" t="s">
        <v>5</v>
      </c>
      <c r="D4" s="6" t="s">
        <v>6</v>
      </c>
      <c r="E4" s="7" t="s">
        <v>7</v>
      </c>
      <c r="F4" s="8" t="s">
        <v>8</v>
      </c>
      <c r="G4" s="9" t="s">
        <v>5</v>
      </c>
      <c r="H4" s="10" t="s">
        <v>6</v>
      </c>
    </row>
    <row r="5" spans="1:10" ht="18" customHeight="1" thickBot="1">
      <c r="A5" s="42" t="s">
        <v>9</v>
      </c>
      <c r="B5" s="11" t="s">
        <v>10</v>
      </c>
      <c r="C5" s="12">
        <f>C6+C7</f>
        <v>122191.85756400001</v>
      </c>
      <c r="D5" s="13">
        <f>C5/C25*100</f>
        <v>15.488733424677523</v>
      </c>
      <c r="E5" s="14">
        <f t="shared" ref="E5:E25" si="0">C5-G5</f>
        <v>546.85756400000537</v>
      </c>
      <c r="F5" s="13">
        <f t="shared" ref="F5:F25" si="1">(C5-G5)/G5*100</f>
        <v>0.44955202762136165</v>
      </c>
      <c r="G5" s="12">
        <f>G6+G7</f>
        <v>121645</v>
      </c>
      <c r="H5" s="15">
        <f t="shared" ref="H5:H24" si="2">G5/G$25*100</f>
        <v>12.888086676257959</v>
      </c>
    </row>
    <row r="6" spans="1:10" ht="18" customHeight="1" thickBot="1">
      <c r="A6" s="43"/>
      <c r="B6" s="16" t="s">
        <v>11</v>
      </c>
      <c r="C6" s="17">
        <f>[1]税务局!C10</f>
        <v>63144.638568000002</v>
      </c>
      <c r="D6" s="18">
        <f>C6/C25*100</f>
        <v>8.0040560269337373</v>
      </c>
      <c r="E6" s="19">
        <f t="shared" si="0"/>
        <v>-13045.361431999998</v>
      </c>
      <c r="F6" s="18">
        <f t="shared" si="1"/>
        <v>-17.122143892899327</v>
      </c>
      <c r="G6" s="17">
        <f>[1]税务局!D10</f>
        <v>76190</v>
      </c>
      <c r="H6" s="15">
        <f t="shared" si="2"/>
        <v>8.0722045613390918</v>
      </c>
      <c r="I6" s="20"/>
    </row>
    <row r="7" spans="1:10" ht="18" customHeight="1" thickBot="1">
      <c r="A7" s="43"/>
      <c r="B7" s="16" t="s">
        <v>12</v>
      </c>
      <c r="C7" s="17">
        <f>[1]税务局!C11</f>
        <v>59047.218996000003</v>
      </c>
      <c r="D7" s="18">
        <f>C7/C25*100</f>
        <v>7.4846773977437842</v>
      </c>
      <c r="E7" s="19">
        <f t="shared" si="0"/>
        <v>13592.218996000003</v>
      </c>
      <c r="F7" s="18">
        <f t="shared" si="1"/>
        <v>29.902582765372355</v>
      </c>
      <c r="G7" s="17">
        <f>[1]税务局!D11</f>
        <v>45455</v>
      </c>
      <c r="H7" s="15">
        <f t="shared" si="2"/>
        <v>4.8158821149188666</v>
      </c>
    </row>
    <row r="8" spans="1:10" ht="18" customHeight="1" thickBot="1">
      <c r="A8" s="43"/>
      <c r="B8" s="16" t="s">
        <v>13</v>
      </c>
      <c r="C8" s="17">
        <f>[1]税务局!C12</f>
        <v>37521.696931999999</v>
      </c>
      <c r="D8" s="18">
        <f>C8/C25*100</f>
        <v>4.7561562039180423</v>
      </c>
      <c r="E8" s="19">
        <f t="shared" si="0"/>
        <v>-6215.3030680000011</v>
      </c>
      <c r="F8" s="18">
        <f t="shared" si="1"/>
        <v>-14.210629599652473</v>
      </c>
      <c r="G8" s="17">
        <f>[1]税务局!D12</f>
        <v>43737</v>
      </c>
      <c r="H8" s="15">
        <f t="shared" si="2"/>
        <v>4.6338628546959946</v>
      </c>
      <c r="I8" s="20"/>
    </row>
    <row r="9" spans="1:10" ht="18" customHeight="1" thickBot="1">
      <c r="A9" s="43"/>
      <c r="B9" s="16" t="s">
        <v>14</v>
      </c>
      <c r="C9" s="17">
        <f>[1]税务局!C7</f>
        <v>42007.948918000002</v>
      </c>
      <c r="D9" s="18">
        <f>C9/C25*100</f>
        <v>5.3248222547691766</v>
      </c>
      <c r="E9" s="19">
        <f t="shared" si="0"/>
        <v>14019.948918000002</v>
      </c>
      <c r="F9" s="18">
        <f t="shared" si="1"/>
        <v>50.092714441903688</v>
      </c>
      <c r="G9" s="17">
        <f>[1]税务局!D7</f>
        <v>27988</v>
      </c>
      <c r="H9" s="15">
        <f t="shared" si="2"/>
        <v>2.9652823370883121</v>
      </c>
    </row>
    <row r="10" spans="1:10" ht="18" customHeight="1" thickBot="1">
      <c r="A10" s="43"/>
      <c r="B10" s="16" t="s">
        <v>15</v>
      </c>
      <c r="C10" s="19">
        <f>[1]税务局!C14</f>
        <v>48279.738315399998</v>
      </c>
      <c r="D10" s="18">
        <f>C10/C25*100</f>
        <v>6.1198185500105984</v>
      </c>
      <c r="E10" s="19">
        <f t="shared" si="0"/>
        <v>10797.9698538999</v>
      </c>
      <c r="F10" s="18">
        <f t="shared" si="1"/>
        <v>28.808592275978601</v>
      </c>
      <c r="G10" s="19">
        <f>[1]税务局!D14</f>
        <v>37481.768461500098</v>
      </c>
      <c r="H10" s="15">
        <f t="shared" si="2"/>
        <v>3.9711314128097759</v>
      </c>
    </row>
    <row r="11" spans="1:10" ht="18" customHeight="1" thickBot="1">
      <c r="A11" s="43"/>
      <c r="B11" s="16" t="s">
        <v>16</v>
      </c>
      <c r="C11" s="17">
        <f>[1]税务局!C13</f>
        <v>7771.3605429999998</v>
      </c>
      <c r="D11" s="18">
        <f>C11/C25*100</f>
        <v>0.98507817294240863</v>
      </c>
      <c r="E11" s="19">
        <f t="shared" si="0"/>
        <v>-1668.6394570000002</v>
      </c>
      <c r="F11" s="18">
        <f t="shared" si="1"/>
        <v>-17.676265434322037</v>
      </c>
      <c r="G11" s="17">
        <f>[1]税务局!D13</f>
        <v>9440</v>
      </c>
      <c r="H11" s="15">
        <f t="shared" si="2"/>
        <v>1.000152396102389</v>
      </c>
      <c r="I11" s="21"/>
    </row>
    <row r="12" spans="1:10" ht="18" customHeight="1" thickBot="1">
      <c r="A12" s="43"/>
      <c r="B12" s="16" t="s">
        <v>17</v>
      </c>
      <c r="C12" s="17">
        <f>[1]税务局!C9</f>
        <v>9056.2147289999994</v>
      </c>
      <c r="D12" s="18">
        <f>C12/C25*100</f>
        <v>1.1479430673246849</v>
      </c>
      <c r="E12" s="19">
        <f t="shared" si="0"/>
        <v>690.21472899999935</v>
      </c>
      <c r="F12" s="18">
        <f t="shared" si="1"/>
        <v>8.2502358235715914</v>
      </c>
      <c r="G12" s="17">
        <f>[1]税务局!D9</f>
        <v>8366</v>
      </c>
      <c r="H12" s="15">
        <f t="shared" si="2"/>
        <v>0.88636387137633355</v>
      </c>
      <c r="I12" s="20"/>
    </row>
    <row r="13" spans="1:10" ht="18" customHeight="1" thickBot="1">
      <c r="A13" s="43"/>
      <c r="B13" s="16" t="s">
        <v>18</v>
      </c>
      <c r="C13" s="17">
        <f>[1]税务局!C6</f>
        <v>2545.2801840000002</v>
      </c>
      <c r="D13" s="18">
        <f>C13/C25*100</f>
        <v>0.32263333291616114</v>
      </c>
      <c r="E13" s="19">
        <f t="shared" si="0"/>
        <v>-2680.7198159999998</v>
      </c>
      <c r="F13" s="18">
        <f t="shared" si="1"/>
        <v>-51.295825028702637</v>
      </c>
      <c r="G13" s="17">
        <f>[1]税务局!D6</f>
        <v>5226</v>
      </c>
      <c r="H13" s="15">
        <f t="shared" si="2"/>
        <v>0.55368606165583534</v>
      </c>
    </row>
    <row r="14" spans="1:10" ht="18" customHeight="1" thickBot="1">
      <c r="A14" s="43"/>
      <c r="B14" s="16" t="s">
        <v>19</v>
      </c>
      <c r="C14" s="17">
        <f>[1]税务局!C8</f>
        <v>15887.768958000001</v>
      </c>
      <c r="D14" s="18">
        <f>C14/C25*100</f>
        <v>2.0138937488076025</v>
      </c>
      <c r="E14" s="19">
        <f t="shared" si="0"/>
        <v>8500.7689580000006</v>
      </c>
      <c r="F14" s="18">
        <f t="shared" si="1"/>
        <v>115.07741922295926</v>
      </c>
      <c r="G14" s="17">
        <f>[1]税务局!D8</f>
        <v>7387</v>
      </c>
      <c r="H14" s="15">
        <f t="shared" si="2"/>
        <v>0.78264043961952856</v>
      </c>
    </row>
    <row r="15" spans="1:10" ht="18" customHeight="1" thickBot="1">
      <c r="A15" s="43"/>
      <c r="B15" s="16" t="s">
        <v>20</v>
      </c>
      <c r="C15" s="17">
        <f>[1]税务局!C17</f>
        <v>71658.528753000006</v>
      </c>
      <c r="D15" s="18">
        <f>C15/C25*100</f>
        <v>9.0832553951352946</v>
      </c>
      <c r="E15" s="19">
        <f t="shared" si="0"/>
        <v>11796.528753000006</v>
      </c>
      <c r="F15" s="18">
        <f t="shared" si="1"/>
        <v>19.706205527713752</v>
      </c>
      <c r="G15" s="17">
        <f>[1]税务局!D17</f>
        <v>59862</v>
      </c>
      <c r="H15" s="15">
        <f t="shared" si="2"/>
        <v>6.3422799507925021</v>
      </c>
      <c r="I15" s="20"/>
    </row>
    <row r="16" spans="1:10" ht="18" customHeight="1" thickBot="1">
      <c r="A16" s="43"/>
      <c r="B16" s="16" t="s">
        <v>21</v>
      </c>
      <c r="C16" s="17">
        <f>[1]税务局!C16</f>
        <v>11905.567730999999</v>
      </c>
      <c r="D16" s="18">
        <f>C16/C25*100</f>
        <v>1.5091199080783113</v>
      </c>
      <c r="E16" s="19">
        <f t="shared" si="0"/>
        <v>-2334.4322690000008</v>
      </c>
      <c r="F16" s="18">
        <f t="shared" si="1"/>
        <v>-16.393485035112366</v>
      </c>
      <c r="G16" s="17">
        <f>[1]税务局!D16</f>
        <v>14240</v>
      </c>
      <c r="H16" s="15">
        <f t="shared" si="2"/>
        <v>1.5087044619171632</v>
      </c>
    </row>
    <row r="17" spans="1:9" ht="18" customHeight="1" thickBot="1">
      <c r="A17" s="43"/>
      <c r="B17" s="16" t="s">
        <v>22</v>
      </c>
      <c r="C17" s="17">
        <f>[1]税务局!C15</f>
        <v>80469.055372499904</v>
      </c>
      <c r="D17" s="18">
        <f>C17/C25*100</f>
        <v>10.200055653851257</v>
      </c>
      <c r="E17" s="19">
        <f t="shared" si="0"/>
        <v>31357.055372499904</v>
      </c>
      <c r="F17" s="18">
        <f t="shared" si="1"/>
        <v>63.848052151205216</v>
      </c>
      <c r="G17" s="17">
        <f>[1]税务局!D15</f>
        <v>49112</v>
      </c>
      <c r="H17" s="15">
        <f t="shared" si="2"/>
        <v>5.2033352200614971</v>
      </c>
    </row>
    <row r="18" spans="1:9" s="30" customFormat="1" ht="18" customHeight="1" thickBot="1">
      <c r="A18" s="56"/>
      <c r="B18" s="22" t="s">
        <v>23</v>
      </c>
      <c r="C18" s="23">
        <f>SUM(C9:C17)+C5+C8</f>
        <v>449295.01799989992</v>
      </c>
      <c r="D18" s="24">
        <f>C18/C25*100</f>
        <v>56.951509712431061</v>
      </c>
      <c r="E18" s="25">
        <f t="shared" si="0"/>
        <v>64810.249538399861</v>
      </c>
      <c r="F18" s="26">
        <f t="shared" si="1"/>
        <v>16.856389343519485</v>
      </c>
      <c r="G18" s="27">
        <f>SUM(G6:G17)</f>
        <v>384484.76846150006</v>
      </c>
      <c r="H18" s="28">
        <f t="shared" si="2"/>
        <v>40.735525682377286</v>
      </c>
      <c r="I18" s="29"/>
    </row>
    <row r="19" spans="1:9" ht="18" customHeight="1" thickBot="1">
      <c r="A19" s="42" t="s">
        <v>24</v>
      </c>
      <c r="B19" s="11" t="s">
        <v>25</v>
      </c>
      <c r="C19" s="12">
        <f>[1]税务局!C20</f>
        <v>25348.267441</v>
      </c>
      <c r="D19" s="15">
        <f>C19/C25*100</f>
        <v>3.2130828109020633</v>
      </c>
      <c r="E19" s="14">
        <f t="shared" si="0"/>
        <v>645.26744099999996</v>
      </c>
      <c r="F19" s="13">
        <f t="shared" si="1"/>
        <v>2.6121015301785206</v>
      </c>
      <c r="G19" s="12">
        <f>[1]税务局!D20</f>
        <v>24703</v>
      </c>
      <c r="H19" s="15">
        <f t="shared" si="2"/>
        <v>2.6172420170463262</v>
      </c>
      <c r="I19" s="20"/>
    </row>
    <row r="20" spans="1:9" ht="18" customHeight="1" thickBot="1">
      <c r="A20" s="43"/>
      <c r="B20" s="16" t="s">
        <v>26</v>
      </c>
      <c r="C20" s="17">
        <f>[1]税务局!C24</f>
        <v>116907.2899048</v>
      </c>
      <c r="D20" s="31">
        <f>C20/C25*100</f>
        <v>14.818874881155914</v>
      </c>
      <c r="E20" s="19">
        <f t="shared" si="0"/>
        <v>-55566.101633700004</v>
      </c>
      <c r="F20" s="18">
        <f t="shared" si="1"/>
        <v>-32.217202397447132</v>
      </c>
      <c r="G20" s="17">
        <f>[1]税务局!D24</f>
        <v>172473.3915385</v>
      </c>
      <c r="H20" s="15">
        <f t="shared" si="2"/>
        <v>18.273270742705115</v>
      </c>
      <c r="I20" s="20"/>
    </row>
    <row r="21" spans="1:9" ht="18" customHeight="1" thickBot="1">
      <c r="A21" s="43"/>
      <c r="B21" s="16" t="s">
        <v>29</v>
      </c>
      <c r="C21" s="17">
        <f>[1]税务局!C23</f>
        <v>41049.764150000003</v>
      </c>
      <c r="D21" s="31">
        <f>C21/C25*100</f>
        <v>5.2033651565712447</v>
      </c>
      <c r="E21" s="19">
        <f t="shared" si="0"/>
        <v>-151053.23585</v>
      </c>
      <c r="F21" s="18">
        <f t="shared" si="1"/>
        <v>-78.631377880616128</v>
      </c>
      <c r="G21" s="17">
        <f>[1]税务局!D23</f>
        <v>192103</v>
      </c>
      <c r="H21" s="15">
        <f t="shared" si="2"/>
        <v>20.352995312336574</v>
      </c>
      <c r="I21" s="20"/>
    </row>
    <row r="22" spans="1:9" ht="18" customHeight="1" thickBot="1">
      <c r="A22" s="43"/>
      <c r="B22" s="16" t="s">
        <v>27</v>
      </c>
      <c r="C22" s="17">
        <f>[1]税务局!C21+[1]税务局!C22+[1]税务局!C25+[1]税务局!C19</f>
        <v>98795.958310899994</v>
      </c>
      <c r="D22" s="31">
        <f>C22/C25*100</f>
        <v>12.523127909006568</v>
      </c>
      <c r="E22" s="19">
        <f t="shared" si="0"/>
        <v>-901.0416891000059</v>
      </c>
      <c r="F22" s="18">
        <f t="shared" si="1"/>
        <v>-0.90378014293309317</v>
      </c>
      <c r="G22" s="17">
        <f>[1]税务局!D21+[1]税务局!D22+[1]税务局!D25+[1]税务局!D19</f>
        <v>99697</v>
      </c>
      <c r="H22" s="15">
        <f t="shared" si="2"/>
        <v>10.562732355319904</v>
      </c>
      <c r="I22" s="20"/>
    </row>
    <row r="23" spans="1:9" ht="18" customHeight="1">
      <c r="A23" s="43"/>
      <c r="B23" s="16" t="s">
        <v>22</v>
      </c>
      <c r="C23" s="17">
        <f>[1]税务局!C26+[1]税务局!C5</f>
        <v>57511.705279805203</v>
      </c>
      <c r="D23" s="31">
        <f>C23/C25*100</f>
        <v>7.2900395299331535</v>
      </c>
      <c r="E23" s="19">
        <f t="shared" si="0"/>
        <v>-12883.294720194797</v>
      </c>
      <c r="F23" s="18">
        <f t="shared" si="1"/>
        <v>-18.301434363512744</v>
      </c>
      <c r="G23" s="17">
        <f>[1]税务局!D26+[1]税务局!D5</f>
        <v>70395</v>
      </c>
      <c r="H23" s="15">
        <f t="shared" si="2"/>
        <v>7.4582338902147969</v>
      </c>
      <c r="I23" s="20"/>
    </row>
    <row r="24" spans="1:9" s="30" customFormat="1" ht="18" customHeight="1" thickBot="1">
      <c r="A24" s="43"/>
      <c r="B24" s="32" t="s">
        <v>23</v>
      </c>
      <c r="C24" s="27">
        <f>SUM(C19:C23)</f>
        <v>339612.98508650518</v>
      </c>
      <c r="D24" s="33">
        <f>C24/C25*100</f>
        <v>43.048490287568939</v>
      </c>
      <c r="E24" s="25">
        <f t="shared" si="0"/>
        <v>-219758.40645199479</v>
      </c>
      <c r="F24" s="26">
        <f t="shared" si="1"/>
        <v>-39.286672464168994</v>
      </c>
      <c r="G24" s="23">
        <f>SUM(G19:G23)</f>
        <v>559371.39153849997</v>
      </c>
      <c r="H24" s="34">
        <f t="shared" si="2"/>
        <v>59.264474317622714</v>
      </c>
      <c r="I24" s="29"/>
    </row>
    <row r="25" spans="1:9" s="30" customFormat="1" ht="18" customHeight="1" thickBot="1">
      <c r="A25" s="44" t="s">
        <v>28</v>
      </c>
      <c r="B25" s="45"/>
      <c r="C25" s="35">
        <f>C18+C24</f>
        <v>788908.00308640511</v>
      </c>
      <c r="D25" s="36">
        <f>C25/C25*100</f>
        <v>100</v>
      </c>
      <c r="E25" s="37">
        <f t="shared" si="0"/>
        <v>-154948.15691359492</v>
      </c>
      <c r="F25" s="36">
        <f t="shared" si="1"/>
        <v>-16.416501102625102</v>
      </c>
      <c r="G25" s="38">
        <f>G24+G18</f>
        <v>943856.16</v>
      </c>
      <c r="H25" s="39">
        <v>100</v>
      </c>
    </row>
    <row r="28" spans="1:9">
      <c r="D28" s="41"/>
      <c r="E28" s="41"/>
      <c r="F28" s="41"/>
    </row>
  </sheetData>
  <protectedRanges>
    <protectedRange sqref="A5:B24 A25 F5:F25 C5:C25 G5:G17 G19:G23" name="区域1_1_1_1"/>
    <protectedRange sqref="B3" name="区域1_1_1_1_2"/>
  </protectedRanges>
  <mergeCells count="8">
    <mergeCell ref="A19:A24"/>
    <mergeCell ref="A25:B25"/>
    <mergeCell ref="A1:H1"/>
    <mergeCell ref="A3:A4"/>
    <mergeCell ref="B3:B4"/>
    <mergeCell ref="C3:F3"/>
    <mergeCell ref="G3:H3"/>
    <mergeCell ref="A5:A18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2022年分行业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wenyong</dc:creator>
  <cp:lastModifiedBy>f1</cp:lastModifiedBy>
  <dcterms:created xsi:type="dcterms:W3CDTF">2023-10-12T01:41:49Z</dcterms:created>
  <dcterms:modified xsi:type="dcterms:W3CDTF">2023-10-12T01:49:33Z</dcterms:modified>
</cp:coreProperties>
</file>